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0" i="1"/>
  <c r="F20"/>
  <c r="G18"/>
  <c r="F18"/>
  <c r="G13"/>
  <c r="F13"/>
  <c r="G15"/>
  <c r="F15"/>
  <c r="G17"/>
  <c r="F17"/>
  <c r="F14"/>
  <c r="G14" s="1"/>
  <c r="F7"/>
  <c r="G7" s="1"/>
  <c r="F16"/>
  <c r="G16" s="1"/>
  <c r="F12"/>
  <c r="G12" s="1"/>
  <c r="F8"/>
  <c r="G8" s="1"/>
  <c r="F6"/>
  <c r="G6" s="1"/>
  <c r="F5"/>
  <c r="G5" s="1"/>
  <c r="F22"/>
  <c r="G22" s="1"/>
  <c r="F11"/>
  <c r="G11" s="1"/>
  <c r="F19"/>
  <c r="G19" s="1"/>
  <c r="E23"/>
  <c r="F21"/>
  <c r="G21" s="1"/>
  <c r="F10"/>
  <c r="G10" s="1"/>
  <c r="F9"/>
  <c r="G9" s="1"/>
  <c r="F4"/>
  <c r="G4" s="1"/>
  <c r="F23" l="1"/>
  <c r="G23"/>
</calcChain>
</file>

<file path=xl/sharedStrings.xml><?xml version="1.0" encoding="utf-8"?>
<sst xmlns="http://schemas.openxmlformats.org/spreadsheetml/2006/main" count="57" uniqueCount="46">
  <si>
    <t>№/№</t>
  </si>
  <si>
    <t>наименование расходов</t>
  </si>
  <si>
    <t>период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</si>
  <si>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</si>
  <si>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</si>
  <si>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</si>
  <si>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</si>
  <si>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</si>
  <si>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</si>
  <si>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</si>
  <si>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</si>
  <si>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апрель</t>
  </si>
  <si>
    <t>ноябрь</t>
  </si>
  <si>
    <t>аварийно-диспетчерское обслужив.</t>
  </si>
  <si>
    <t>т/о электроустановок</t>
  </si>
  <si>
    <t>электроматериалы для обслуж.</t>
  </si>
  <si>
    <t>июль</t>
  </si>
  <si>
    <t>май-октябрь</t>
  </si>
  <si>
    <t>покос травы 4 раза</t>
  </si>
  <si>
    <t>Долг за жильцами на 01.01.2015г - 41076,86 руб.</t>
  </si>
  <si>
    <t>уборка лест. Клеток и прид.тер.</t>
  </si>
  <si>
    <t xml:space="preserve">ООО УК "Уют": Перечень затрат на МКД по ул.Островского,6 за 2015 год </t>
  </si>
  <si>
    <t>выполн.аксонометрич.схем ЦО</t>
  </si>
  <si>
    <t>ремонт ЦО в подвале</t>
  </si>
  <si>
    <t>февраль</t>
  </si>
  <si>
    <t>замена канализ. выпуска 1 под.</t>
  </si>
  <si>
    <t>ремонт сайдинга на фасаде</t>
  </si>
  <si>
    <t>ремонт ввода ЦО в подвале</t>
  </si>
  <si>
    <t>октябрь</t>
  </si>
  <si>
    <t xml:space="preserve">ремонт канализ.люка </t>
  </si>
  <si>
    <t>благоустр.придом.территории</t>
  </si>
  <si>
    <t>изготовление ключей</t>
  </si>
  <si>
    <t>янв.,май,нояб.</t>
  </si>
  <si>
    <t>песок с доставкой</t>
  </si>
  <si>
    <t>январь</t>
  </si>
  <si>
    <t>ремонт канализ. выпуска 2 под.</t>
  </si>
  <si>
    <t>электр.работы по замене светил.</t>
  </si>
  <si>
    <t>опрессовка и ремонт отопления</t>
  </si>
  <si>
    <t>Накопление на лицевом счете дома на 01.01.2015г- 60072,70 рублей</t>
  </si>
  <si>
    <t>Начислено за техническое обслуживание дома за 2015 год - 111816 руб.</t>
  </si>
  <si>
    <t>Получено от собственников и предприятий за 2015 год - 92850,33 руб.(в т.ч.комп.-300руб.)</t>
  </si>
  <si>
    <t>Долг за жильцами на 01.01.2016г - 60042,53 руб.</t>
  </si>
  <si>
    <t>Долг на лицевом счете дома на 01.01.2016г - 40850,74 рублей</t>
  </si>
  <si>
    <t>экономист                                                    Е.И.Плешнева</t>
  </si>
  <si>
    <t>услуги по управлению домом</t>
  </si>
  <si>
    <t>в руб.за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</si>
</sst>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J11" sqref="J11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21</v>
      </c>
      <c r="C1" s="1"/>
      <c r="D1" s="1"/>
      <c r="E1" s="1"/>
      <c r="F1" s="1"/>
    </row>
    <row r="2" spans="1:7">
      <c r="A2" t="s">
        <v>6</v>
      </c>
      <c r="B2" s="9" t="s">
        <v>0</v>
      </c>
      <c r="C2" s="9" t="s">
        <v>1</v>
      </c>
      <c r="D2" s="9" t="s">
        <v>2</v>
      </c>
      <c r="E2" s="9" t="s">
        <v>7</v>
      </c>
      <c r="F2" s="11" t="s">
        <v>10</v>
      </c>
      <c r="G2" s="8" t="s">
        <v>8</v>
      </c>
    </row>
    <row r="3" spans="1:7">
      <c r="B3" s="9"/>
      <c r="C3" s="9"/>
      <c r="D3" s="9"/>
      <c r="E3" s="9" t="s">
        <v>45</v>
      </c>
      <c r="F3" s="11" t="s">
        <v>9</v>
      </c>
      <c r="G3" s="8" t="s">
        <v>9</v>
      </c>
    </row>
    <row r="4" spans="1:7">
      <c r="A4">
        <v>621.20000000000005</v>
      </c>
      <c r="B4" s="4">
        <v>1</v>
      </c>
      <c r="C4" s="3" t="s">
        <v>37</v>
      </c>
      <c r="D4" s="3" t="s">
        <v>12</v>
      </c>
      <c r="E4" s="4">
        <v>14081</v>
      </c>
      <c r="F4" s="5">
        <f>E4/A4</f>
        <v>22.667417900837087</v>
      </c>
      <c r="G4" s="5">
        <f t="shared" ref="G4:G22" si="0">F4/12</f>
        <v>1.8889514917364238</v>
      </c>
    </row>
    <row r="5" spans="1:7">
      <c r="B5" s="4">
        <v>2</v>
      </c>
      <c r="C5" s="3" t="s">
        <v>35</v>
      </c>
      <c r="D5" s="3" t="s">
        <v>11</v>
      </c>
      <c r="E5" s="4">
        <v>1050</v>
      </c>
      <c r="F5" s="5">
        <f>E5/A4</f>
        <v>1.6902768834513844</v>
      </c>
      <c r="G5" s="5">
        <f>F5/12</f>
        <v>0.14085640695428203</v>
      </c>
    </row>
    <row r="6" spans="1:7">
      <c r="B6" s="4">
        <v>3</v>
      </c>
      <c r="C6" s="3" t="s">
        <v>14</v>
      </c>
      <c r="D6" s="3" t="s">
        <v>32</v>
      </c>
      <c r="E6" s="4">
        <v>285.75</v>
      </c>
      <c r="F6" s="5">
        <f>E6/A4</f>
        <v>0.45999678042498388</v>
      </c>
      <c r="G6" s="5">
        <f>F6/12</f>
        <v>3.8333065035415323E-2</v>
      </c>
    </row>
    <row r="7" spans="1:7">
      <c r="B7" s="4">
        <v>4</v>
      </c>
      <c r="C7" s="3" t="s">
        <v>31</v>
      </c>
      <c r="D7" s="3" t="s">
        <v>11</v>
      </c>
      <c r="E7" s="4">
        <v>200</v>
      </c>
      <c r="F7" s="5">
        <f>E7/A4</f>
        <v>0.32195750160978748</v>
      </c>
      <c r="G7" s="5">
        <f>F7/12</f>
        <v>2.6829791800815624E-2</v>
      </c>
    </row>
    <row r="8" spans="1:7">
      <c r="B8" s="4">
        <v>5</v>
      </c>
      <c r="C8" s="3" t="s">
        <v>15</v>
      </c>
      <c r="D8" s="3" t="s">
        <v>3</v>
      </c>
      <c r="E8" s="4">
        <v>234</v>
      </c>
      <c r="F8" s="5">
        <f>E8/A4</f>
        <v>0.37669027688345136</v>
      </c>
      <c r="G8" s="5">
        <f>F8/12</f>
        <v>3.1390856406954278E-2</v>
      </c>
    </row>
    <row r="9" spans="1:7">
      <c r="B9" s="4">
        <v>6</v>
      </c>
      <c r="C9" s="3" t="s">
        <v>26</v>
      </c>
      <c r="D9" s="3" t="s">
        <v>11</v>
      </c>
      <c r="E9" s="4">
        <v>72451.5</v>
      </c>
      <c r="F9" s="5">
        <f>E9/A4</f>
        <v>116.63151963940759</v>
      </c>
      <c r="G9" s="7">
        <f t="shared" si="0"/>
        <v>9.7192933032839655</v>
      </c>
    </row>
    <row r="10" spans="1:7">
      <c r="B10" s="4">
        <v>7</v>
      </c>
      <c r="C10" s="3" t="s">
        <v>18</v>
      </c>
      <c r="D10" s="3" t="s">
        <v>17</v>
      </c>
      <c r="E10" s="4">
        <v>5865.67</v>
      </c>
      <c r="F10" s="5">
        <f>E10/A4</f>
        <v>9.4424822923374112</v>
      </c>
      <c r="G10" s="7">
        <f t="shared" si="0"/>
        <v>0.78687352436145097</v>
      </c>
    </row>
    <row r="11" spans="1:7">
      <c r="B11" s="4">
        <v>8</v>
      </c>
      <c r="C11" s="3" t="s">
        <v>33</v>
      </c>
      <c r="D11" s="10" t="s">
        <v>34</v>
      </c>
      <c r="E11" s="4">
        <v>876</v>
      </c>
      <c r="F11" s="5">
        <f>E11/A4</f>
        <v>1.4101738570508693</v>
      </c>
      <c r="G11" s="7">
        <f t="shared" si="0"/>
        <v>0.11751448808757244</v>
      </c>
    </row>
    <row r="12" spans="1:7">
      <c r="B12" s="4">
        <v>9</v>
      </c>
      <c r="C12" s="3" t="s">
        <v>25</v>
      </c>
      <c r="D12" s="10" t="s">
        <v>11</v>
      </c>
      <c r="E12" s="4">
        <v>28591</v>
      </c>
      <c r="F12" s="5">
        <f>E12/A4</f>
        <v>46.025434642627168</v>
      </c>
      <c r="G12" s="7">
        <f t="shared" ref="G12:G14" si="1">F12/12</f>
        <v>3.8354528868855975</v>
      </c>
    </row>
    <row r="13" spans="1:7">
      <c r="B13" s="4">
        <v>10</v>
      </c>
      <c r="C13" s="3" t="s">
        <v>29</v>
      </c>
      <c r="D13" s="10" t="s">
        <v>11</v>
      </c>
      <c r="E13" s="4">
        <v>2253.41</v>
      </c>
      <c r="F13" s="5">
        <f>E13/A4</f>
        <v>3.6275112685125559</v>
      </c>
      <c r="G13" s="7">
        <f>F13/12</f>
        <v>0.30229260570937966</v>
      </c>
    </row>
    <row r="14" spans="1:7">
      <c r="B14" s="4">
        <v>11</v>
      </c>
      <c r="C14" s="3" t="s">
        <v>23</v>
      </c>
      <c r="D14" s="10" t="s">
        <v>24</v>
      </c>
      <c r="E14" s="4">
        <v>965</v>
      </c>
      <c r="F14" s="5">
        <f>E14/A4</f>
        <v>1.5534449452672245</v>
      </c>
      <c r="G14" s="7">
        <f t="shared" si="1"/>
        <v>0.12945374543893537</v>
      </c>
    </row>
    <row r="15" spans="1:7">
      <c r="B15" s="4">
        <v>12</v>
      </c>
      <c r="C15" s="3" t="s">
        <v>27</v>
      </c>
      <c r="D15" s="10" t="s">
        <v>28</v>
      </c>
      <c r="E15" s="4">
        <v>7393.7</v>
      </c>
      <c r="F15" s="5">
        <f>E15/A4</f>
        <v>11.902285898261429</v>
      </c>
      <c r="G15" s="7">
        <f>F15/12</f>
        <v>0.99185715818845244</v>
      </c>
    </row>
    <row r="16" spans="1:7">
      <c r="B16" s="3">
        <v>13</v>
      </c>
      <c r="C16" s="3" t="s">
        <v>20</v>
      </c>
      <c r="D16" s="10" t="s">
        <v>3</v>
      </c>
      <c r="E16" s="4">
        <v>18758.2</v>
      </c>
      <c r="F16" s="5">
        <f>E16/A4</f>
        <v>30.196716033483579</v>
      </c>
      <c r="G16" s="7">
        <f>F16/12</f>
        <v>2.5163930027902981</v>
      </c>
    </row>
    <row r="17" spans="1:7">
      <c r="B17" s="3">
        <v>14</v>
      </c>
      <c r="C17" s="3" t="s">
        <v>22</v>
      </c>
      <c r="D17" s="10" t="s">
        <v>16</v>
      </c>
      <c r="E17" s="4">
        <v>2069.9</v>
      </c>
      <c r="F17" s="5">
        <f>E17/A4</f>
        <v>3.3320991629104957</v>
      </c>
      <c r="G17" s="7">
        <f>F17/12</f>
        <v>0.27767493024254131</v>
      </c>
    </row>
    <row r="18" spans="1:7">
      <c r="B18" s="3">
        <v>15</v>
      </c>
      <c r="C18" s="3" t="s">
        <v>30</v>
      </c>
      <c r="D18" s="10" t="s">
        <v>11</v>
      </c>
      <c r="E18" s="4">
        <v>5250</v>
      </c>
      <c r="F18" s="5">
        <f>E18/A4</f>
        <v>8.4513844172569215</v>
      </c>
      <c r="G18" s="7">
        <f>F18/12</f>
        <v>0.70428203477141016</v>
      </c>
    </row>
    <row r="19" spans="1:7">
      <c r="B19" s="4">
        <v>16</v>
      </c>
      <c r="C19" s="3" t="s">
        <v>13</v>
      </c>
      <c r="D19" s="3" t="s">
        <v>3</v>
      </c>
      <c r="E19" s="4">
        <v>9566.48</v>
      </c>
      <c r="F19" s="5">
        <f>E19/A4</f>
        <v>15.399999999999999</v>
      </c>
      <c r="G19" s="7">
        <f t="shared" si="0"/>
        <v>1.2833333333333332</v>
      </c>
    </row>
    <row r="20" spans="1:7">
      <c r="B20" s="4">
        <v>17</v>
      </c>
      <c r="C20" s="3" t="s">
        <v>36</v>
      </c>
      <c r="D20" s="3" t="s">
        <v>11</v>
      </c>
      <c r="E20" s="4">
        <v>4428</v>
      </c>
      <c r="F20" s="5">
        <f>E20/A4</f>
        <v>7.1281390856406945</v>
      </c>
      <c r="G20" s="7">
        <f>F20/12</f>
        <v>0.59401159047005792</v>
      </c>
    </row>
    <row r="21" spans="1:7">
      <c r="B21" s="4">
        <v>18</v>
      </c>
      <c r="C21" s="4" t="s">
        <v>44</v>
      </c>
      <c r="D21" s="4" t="s">
        <v>3</v>
      </c>
      <c r="E21" s="4">
        <v>16399.68</v>
      </c>
      <c r="F21" s="5">
        <f>E21/A4</f>
        <v>26.4</v>
      </c>
      <c r="G21" s="7">
        <f t="shared" si="0"/>
        <v>2.1999999999999997</v>
      </c>
    </row>
    <row r="22" spans="1:7">
      <c r="B22" s="4">
        <v>19</v>
      </c>
      <c r="C22" s="4" t="s">
        <v>4</v>
      </c>
      <c r="D22" s="4" t="s">
        <v>3</v>
      </c>
      <c r="E22" s="4">
        <v>3354.48</v>
      </c>
      <c r="F22" s="5">
        <f>E22/A4</f>
        <v>5.3999999999999995</v>
      </c>
      <c r="G22" s="7">
        <f t="shared" si="0"/>
        <v>0.44999999999999996</v>
      </c>
    </row>
    <row r="23" spans="1:7">
      <c r="C23" s="1" t="s">
        <v>5</v>
      </c>
      <c r="D23" s="1"/>
      <c r="E23" s="1">
        <f>SUM(E4:E22)</f>
        <v>194073.77000000002</v>
      </c>
      <c r="F23" s="6">
        <f>SUM(F4:F22)</f>
        <v>312.41753058596254</v>
      </c>
      <c r="G23" s="6">
        <f>SUM(G4:G22)</f>
        <v>26.034794215496884</v>
      </c>
    </row>
    <row r="24" spans="1:7">
      <c r="C24" s="1"/>
      <c r="D24" s="1"/>
      <c r="E24" s="1"/>
      <c r="F24" s="6"/>
      <c r="G24" s="6"/>
    </row>
    <row r="25" spans="1:7">
      <c r="A25">
        <v>1</v>
      </c>
      <c r="B25" t="s">
        <v>38</v>
      </c>
    </row>
    <row r="26" spans="1:7">
      <c r="A26">
        <v>2</v>
      </c>
      <c r="B26" t="s">
        <v>19</v>
      </c>
    </row>
    <row r="27" spans="1:7">
      <c r="A27">
        <v>3</v>
      </c>
      <c r="B27" t="s">
        <v>39</v>
      </c>
    </row>
    <row r="28" spans="1:7">
      <c r="A28">
        <v>4</v>
      </c>
      <c r="B28" t="s">
        <v>40</v>
      </c>
    </row>
    <row r="29" spans="1:7">
      <c r="A29">
        <v>5</v>
      </c>
      <c r="B29" t="s">
        <v>41</v>
      </c>
    </row>
    <row r="30" spans="1:7">
      <c r="A30">
        <v>6</v>
      </c>
      <c r="B30" t="s">
        <v>42</v>
      </c>
    </row>
    <row r="32" spans="1:7">
      <c r="B32" s="2"/>
      <c r="C32" s="2"/>
    </row>
    <row r="33" spans="2:2">
      <c r="B33" t="s">
        <v>43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2016-03-18T06:09:13Z</dcterms:modified>
</cp:coreProperties>
</file>